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8A0648F6-AC45-453D-B4BD-79EC27F59E6A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Trattato Proporzionale 3 Trim." sheetId="15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'Trattato Proporzionale 3 Trim.'!$A$1:$F$101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0" i="15" l="1"/>
  <c r="F39" i="15" l="1"/>
  <c r="F62" i="15"/>
  <c r="E62" i="15"/>
  <c r="F63" i="15" l="1"/>
  <c r="D49" i="15" l="1"/>
  <c r="C62" i="15" l="1"/>
  <c r="D63" i="15" s="1"/>
  <c r="E38" i="15"/>
  <c r="C32" i="15"/>
  <c r="C49" i="15" s="1"/>
  <c r="F25" i="15"/>
  <c r="F49" i="15" l="1"/>
  <c r="D50" i="15"/>
  <c r="F50" i="15" s="1"/>
  <c r="F65" i="15" s="1"/>
  <c r="E32" i="15"/>
  <c r="E49" i="15" s="1"/>
</calcChain>
</file>

<file path=xl/sharedStrings.xml><?xml version="1.0" encoding="utf-8"?>
<sst xmlns="http://schemas.openxmlformats.org/spreadsheetml/2006/main" count="110" uniqueCount="94">
  <si>
    <t>Blume Assurance</t>
  </si>
  <si>
    <t>Réassurance Jardin</t>
  </si>
  <si>
    <t>Traité Marine Cargo &amp; Hull Quota Share</t>
  </si>
  <si>
    <t>EUR</t>
  </si>
  <si>
    <t>307MCH-2016-461</t>
  </si>
  <si>
    <t>307MC-2016-461</t>
  </si>
  <si>
    <t>Fields in Green: Message relevant: ACORD Version 2016-10</t>
  </si>
  <si>
    <t>Data documento Cedente</t>
  </si>
  <si>
    <t>Cedente (nome)</t>
  </si>
  <si>
    <t>Cedente (codice)</t>
  </si>
  <si>
    <t>Nome Trattato (cedente)</t>
  </si>
  <si>
    <t>Codice Trattato (cedente)</t>
  </si>
  <si>
    <t>Riassicuratore (nome)</t>
  </si>
  <si>
    <t>Riassicuratore (codice)</t>
  </si>
  <si>
    <t>Riferimento contabile</t>
  </si>
  <si>
    <t>Base contabile</t>
  </si>
  <si>
    <t>Scadenza contratto</t>
  </si>
  <si>
    <t>Valuta</t>
  </si>
  <si>
    <t>Premi</t>
  </si>
  <si>
    <t>Entrata Portafoglio Premi</t>
  </si>
  <si>
    <t>Uscita portafoglio premi</t>
  </si>
  <si>
    <t>Premi accettazione speciale</t>
  </si>
  <si>
    <t>Commissioni</t>
  </si>
  <si>
    <t>Commissione Scalare</t>
  </si>
  <si>
    <t>Sovracommissione</t>
  </si>
  <si>
    <t>Partecipazione agli utili</t>
  </si>
  <si>
    <t>Partecipazione alle perdite</t>
  </si>
  <si>
    <t>Sinistri recuperati</t>
  </si>
  <si>
    <t>Rimborso sinistro per cassa (trattato prop.)*</t>
  </si>
  <si>
    <t>Entrata Portafoglio Sinistri</t>
  </si>
  <si>
    <t>Uscita Portafoglio Sinistri</t>
  </si>
  <si>
    <t xml:space="preserve">Sinistri pagati per conto comune </t>
  </si>
  <si>
    <t xml:space="preserve">Premi per conto comune </t>
  </si>
  <si>
    <t>Importo</t>
  </si>
  <si>
    <t>Descrizione</t>
  </si>
  <si>
    <t>Debito</t>
  </si>
  <si>
    <t>Credito</t>
  </si>
  <si>
    <t>Anno di avvenimento</t>
  </si>
  <si>
    <t>01.07.2017 - 30.09.2017</t>
  </si>
  <si>
    <t>Quota Riassicuratore</t>
  </si>
  <si>
    <t>Totale</t>
  </si>
  <si>
    <t>Tasse su interessi</t>
  </si>
  <si>
    <t>Riserve</t>
  </si>
  <si>
    <t>Riserva Premi</t>
  </si>
  <si>
    <t>Riserva sinistri</t>
  </si>
  <si>
    <t>Altre riserve***</t>
  </si>
  <si>
    <t xml:space="preserve">Sinistri pagati </t>
  </si>
  <si>
    <t>Rimborso deposito premi in contanti</t>
  </si>
  <si>
    <t>Trattenuta deposito premi in contanti</t>
  </si>
  <si>
    <t>Rimborso deposito sinistri in contanti</t>
  </si>
  <si>
    <t>Trattenuta deposito sinistri in contanti</t>
  </si>
  <si>
    <t>Garanzie (non rilevanti per il conto)</t>
  </si>
  <si>
    <t xml:space="preserve">Costituzione deposito riserva premi premi in titoli </t>
  </si>
  <si>
    <t>Rimborso deposito riserva premi in titoli</t>
  </si>
  <si>
    <t>Rimborso deposito riserva sinistri in titoli (100%)</t>
  </si>
  <si>
    <t>Costituzione deposito riserva sinistri in titoli</t>
  </si>
  <si>
    <t>Costituzione lettera di credito riserve premi</t>
  </si>
  <si>
    <t>Costituzione lettera di credito riserve sinistri</t>
  </si>
  <si>
    <t xml:space="preserve">Costituzione altre garanzie </t>
  </si>
  <si>
    <t>Interessi sui depositi in contanti **</t>
  </si>
  <si>
    <t xml:space="preserve">** Rendicontazione separata premi e sinistri </t>
  </si>
  <si>
    <t xml:space="preserve">Documentazione a supporto </t>
  </si>
  <si>
    <t>Calcolo della commissione a scalare</t>
  </si>
  <si>
    <t>Calcolo della partecipazione alle perdite/utili</t>
  </si>
  <si>
    <t>***Granularità codici contabili: così come definiti durante l'implementazione (alcuni esempi indicati)</t>
  </si>
  <si>
    <t>Conto Tecnico (Prop)</t>
  </si>
  <si>
    <t>Rif.Unico (LEI/DUNS)</t>
  </si>
  <si>
    <t>Merci</t>
  </si>
  <si>
    <t>Broker (nome)</t>
  </si>
  <si>
    <t>Broker (codice)</t>
  </si>
  <si>
    <t>Sezione Trattato (nome)</t>
  </si>
  <si>
    <t>Sezione Trattato (codice)</t>
  </si>
  <si>
    <t>Decorrenza contratto</t>
  </si>
  <si>
    <t>Rilascio lettera di credito riserve premi</t>
  </si>
  <si>
    <t>Rilascio lettera di credito riserve sinistri</t>
  </si>
  <si>
    <t>Rilascio altre garanzie (100%)</t>
  </si>
  <si>
    <t>Conto Tecnico</t>
  </si>
  <si>
    <t>Totale Conto Tecnico</t>
  </si>
  <si>
    <t>Conto Finanziario</t>
  </si>
  <si>
    <t>Totale Conto Finanziario</t>
  </si>
  <si>
    <t>I dati evidenziati in arancione si riferiscono a conti tecnici mappati da altri template, che non generano alcun riflesso finanziario</t>
  </si>
  <si>
    <t xml:space="preserve">Tasse e interessi </t>
  </si>
  <si>
    <t>* Sinistro per Cassa: Riferimento sinistro (codice) e importo</t>
  </si>
  <si>
    <t>Quota di cessione</t>
  </si>
  <si>
    <t>Periodo</t>
  </si>
  <si>
    <t>Saldo a cr/db della cedente (100%)</t>
  </si>
  <si>
    <t>01 - Statement of Account Prop</t>
  </si>
  <si>
    <t>Commissione di ingresso del portafoglio Premium</t>
  </si>
  <si>
    <t>Commissione di prelievo del portafoglio Premium</t>
  </si>
  <si>
    <t>Prenotato tramite modello 3a/3b</t>
  </si>
  <si>
    <t>Prenotato tramite modello 2a</t>
  </si>
  <si>
    <t>Prenotato tramite modello 2b</t>
  </si>
  <si>
    <t>Calcolo della partecipazione ai sinistri</t>
  </si>
  <si>
    <t>Commissione per la scala mobile lineare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</si>
</sst>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1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b/>
      <sz val="11"/>
      <name val="SwissReSans"/>
      <family val="2"/>
    </font>
    <font>
      <b/>
      <u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Border="1"/>
    <xf numFmtId="40" fontId="2" fillId="0" borderId="0" xfId="0" applyNumberFormat="1" applyFont="1" applyBorder="1"/>
    <xf numFmtId="0" fontId="3" fillId="0" borderId="0" xfId="0" applyFont="1" applyAlignment="1">
      <alignment horizontal="center"/>
    </xf>
    <xf numFmtId="166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9" xfId="0" applyFill="1" applyBorder="1"/>
    <xf numFmtId="0" fontId="0" fillId="0" borderId="10" xfId="0" applyFill="1" applyBorder="1"/>
    <xf numFmtId="0" fontId="0" fillId="0" borderId="9" xfId="0" applyBorder="1"/>
    <xf numFmtId="40" fontId="0" fillId="0" borderId="10" xfId="0" applyNumberFormat="1" applyBorder="1"/>
    <xf numFmtId="166" fontId="0" fillId="0" borderId="9" xfId="0" applyNumberFormat="1" applyBorder="1"/>
    <xf numFmtId="166" fontId="0" fillId="0" borderId="10" xfId="0" applyNumberFormat="1" applyBorder="1"/>
    <xf numFmtId="164" fontId="0" fillId="0" borderId="9" xfId="1" applyFont="1" applyBorder="1"/>
    <xf numFmtId="40" fontId="0" fillId="0" borderId="12" xfId="0" applyNumberFormat="1" applyBorder="1"/>
    <xf numFmtId="40" fontId="0" fillId="0" borderId="13" xfId="0" applyNumberFormat="1" applyBorder="1"/>
    <xf numFmtId="0" fontId="1" fillId="2" borderId="5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3" xfId="0" applyFont="1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3" xfId="0" applyFill="1" applyBorder="1"/>
    <xf numFmtId="0" fontId="4" fillId="2" borderId="4" xfId="0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14" fontId="0" fillId="2" borderId="6" xfId="0" applyNumberFormat="1" applyFill="1" applyBorder="1" applyAlignment="1">
      <alignment horizontal="left"/>
    </xf>
    <xf numFmtId="0" fontId="6" fillId="2" borderId="0" xfId="0" applyFont="1" applyFill="1" applyBorder="1" applyAlignment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/>
    <xf numFmtId="40" fontId="0" fillId="2" borderId="12" xfId="0" applyNumberFormat="1" applyFill="1" applyBorder="1"/>
    <xf numFmtId="166" fontId="0" fillId="2" borderId="11" xfId="0" applyNumberFormat="1" applyFill="1" applyBorder="1"/>
    <xf numFmtId="166" fontId="0" fillId="2" borderId="12" xfId="0" applyNumberFormat="1" applyFill="1" applyBorder="1"/>
    <xf numFmtId="0" fontId="2" fillId="0" borderId="9" xfId="0" applyFont="1" applyBorder="1"/>
    <xf numFmtId="40" fontId="2" fillId="0" borderId="10" xfId="0" applyNumberFormat="1" applyFont="1" applyBorder="1"/>
    <xf numFmtId="0" fontId="0" fillId="0" borderId="11" xfId="0" applyBorder="1"/>
    <xf numFmtId="0" fontId="0" fillId="0" borderId="10" xfId="0" applyBorder="1"/>
    <xf numFmtId="164" fontId="0" fillId="0" borderId="9" xfId="1" applyFont="1" applyBorder="1" applyAlignment="1">
      <alignment horizontal="center"/>
    </xf>
    <xf numFmtId="0" fontId="4" fillId="0" borderId="0" xfId="0" applyFont="1" applyAlignment="1"/>
    <xf numFmtId="0" fontId="0" fillId="2" borderId="0" xfId="0" applyFill="1" applyAlignment="1">
      <alignment horizontal="left"/>
    </xf>
    <xf numFmtId="0" fontId="2" fillId="0" borderId="10" xfId="0" applyFont="1" applyBorder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4" fillId="0" borderId="9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/>
    <xf numFmtId="0" fontId="6" fillId="2" borderId="0" xfId="0" applyFont="1" applyFill="1" applyAlignment="1"/>
    <xf numFmtId="0" fontId="4" fillId="2" borderId="1" xfId="0" applyFont="1" applyFill="1" applyBorder="1"/>
    <xf numFmtId="0" fontId="4" fillId="2" borderId="3" xfId="0" applyFont="1" applyFill="1" applyBorder="1"/>
    <xf numFmtId="0" fontId="6" fillId="0" borderId="0" xfId="0" applyFont="1" applyAlignment="1"/>
    <xf numFmtId="164" fontId="0" fillId="0" borderId="10" xfId="1" applyFont="1" applyBorder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4" fontId="0" fillId="3" borderId="0" xfId="0" applyNumberFormat="1" applyFill="1"/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0" fillId="3" borderId="3" xfId="0" applyFill="1" applyBorder="1"/>
    <xf numFmtId="0" fontId="4" fillId="3" borderId="3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14" fontId="4" fillId="3" borderId="3" xfId="0" applyNumberFormat="1" applyFont="1" applyFill="1" applyBorder="1" applyAlignment="1">
      <alignment horizontal="left"/>
    </xf>
    <xf numFmtId="166" fontId="0" fillId="3" borderId="9" xfId="0" applyNumberFormat="1" applyFill="1" applyBorder="1"/>
    <xf numFmtId="166" fontId="0" fillId="3" borderId="10" xfId="0" applyNumberFormat="1" applyFill="1" applyBorder="1"/>
    <xf numFmtId="165" fontId="0" fillId="3" borderId="9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0" fontId="0" fillId="3" borderId="9" xfId="0" applyFill="1" applyBorder="1"/>
    <xf numFmtId="0" fontId="0" fillId="3" borderId="10" xfId="0" applyFill="1" applyBorder="1"/>
    <xf numFmtId="0" fontId="4" fillId="3" borderId="0" xfId="0" applyFont="1" applyFill="1"/>
    <xf numFmtId="166" fontId="4" fillId="3" borderId="0" xfId="0" applyNumberFormat="1" applyFont="1" applyFill="1"/>
    <xf numFmtId="40" fontId="0" fillId="3" borderId="0" xfId="0" applyNumberFormat="1" applyFill="1" applyBorder="1"/>
    <xf numFmtId="165" fontId="0" fillId="3" borderId="7" xfId="0" applyNumberFormat="1" applyFill="1" applyBorder="1" applyAlignment="1">
      <alignment horizontal="center"/>
    </xf>
    <xf numFmtId="165" fontId="0" fillId="3" borderId="8" xfId="0" applyNumberFormat="1" applyFill="1" applyBorder="1" applyAlignment="1">
      <alignment horizontal="center"/>
    </xf>
    <xf numFmtId="0" fontId="0" fillId="3" borderId="0" xfId="0" applyFill="1"/>
    <xf numFmtId="0" fontId="4" fillId="0" borderId="2" xfId="0" applyFont="1" applyFill="1" applyBorder="1" applyAlignment="1"/>
    <xf numFmtId="0" fontId="0" fillId="2" borderId="2" xfId="0" applyFill="1" applyBorder="1" applyAlignment="1"/>
    <xf numFmtId="0" fontId="4" fillId="0" borderId="0" xfId="0" applyFont="1" applyFill="1" applyBorder="1"/>
    <xf numFmtId="14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4" fillId="2" borderId="14" xfId="0" applyFont="1" applyFill="1" applyBorder="1" applyAlignment="1"/>
    <xf numFmtId="0" fontId="4" fillId="2" borderId="4" xfId="0" applyFont="1" applyFill="1" applyBorder="1"/>
    <xf numFmtId="9" fontId="8" fillId="3" borderId="16" xfId="0" applyNumberFormat="1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8" fillId="2" borderId="15" xfId="0" applyFont="1" applyFill="1" applyBorder="1" applyAlignment="1">
      <alignment horizontal="center" wrapText="1"/>
    </xf>
    <xf numFmtId="9" fontId="8" fillId="2" borderId="16" xfId="0" applyNumberFormat="1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4" fillId="3" borderId="0" xfId="0" applyFont="1" applyFill="1" applyBorder="1" applyAlignment="1">
      <alignment horizontal="left" vertical="top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0" fillId="3" borderId="17" xfId="0" applyFill="1" applyBorder="1" applyAlignment="1"/>
    <xf numFmtId="0" fontId="0" fillId="3" borderId="2" xfId="0" applyFill="1" applyBorder="1" applyAlignment="1"/>
    <xf numFmtId="0" fontId="4" fillId="3" borderId="2" xfId="0" applyFont="1" applyFill="1" applyBorder="1" applyAlignment="1"/>
    <xf numFmtId="0" fontId="8" fillId="3" borderId="15" xfId="0" applyFont="1" applyFill="1" applyBorder="1" applyAlignment="1">
      <alignment horizontal="center" wrapText="1"/>
    </xf>
    <xf numFmtId="0" fontId="4" fillId="3" borderId="0" xfId="0" applyFont="1" applyFill="1" applyBorder="1" applyAlignment="1"/>
    <xf numFmtId="0" fontId="4" fillId="3" borderId="0" xfId="0" applyFont="1" applyFill="1" applyAlignment="1">
      <alignment wrapText="1"/>
    </xf>
    <xf numFmtId="0" fontId="4" fillId="3" borderId="0" xfId="0" applyFont="1" applyFill="1" applyAlignment="1"/>
    <xf numFmtId="0" fontId="4" fillId="3" borderId="0" xfId="0" applyFont="1" applyFill="1" applyAlignment="1">
      <alignment vertical="top"/>
    </xf>
    <xf numFmtId="0" fontId="2" fillId="0" borderId="0" xfId="0" applyFont="1" applyAlignment="1"/>
    <xf numFmtId="0" fontId="4" fillId="4" borderId="0" xfId="0" applyFont="1" applyFill="1" applyBorder="1" applyAlignment="1"/>
    <xf numFmtId="0" fontId="4" fillId="4" borderId="0" xfId="0" applyFont="1" applyFill="1"/>
    <xf numFmtId="166" fontId="0" fillId="4" borderId="9" xfId="0" applyNumberFormat="1" applyFill="1" applyBorder="1"/>
    <xf numFmtId="166" fontId="0" fillId="4" borderId="10" xfId="0" applyNumberFormat="1" applyFill="1" applyBorder="1"/>
    <xf numFmtId="0" fontId="0" fillId="2" borderId="0" xfId="0" applyFill="1"/>
    <xf numFmtId="9" fontId="0" fillId="2" borderId="0" xfId="0" applyNumberFormat="1" applyFill="1" applyAlignment="1">
      <alignment horizontal="left"/>
    </xf>
    <xf numFmtId="0" fontId="3" fillId="3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zoomScale="80" zoomScaleNormal="80" workbookViewId="0">
      <selection activeCell="B2" sqref="B2"/>
    </sheetView>
  </sheetViews>
  <sheetFormatPr defaultRowHeight="14.25" x14ac:dyDescent="0.2"/>
  <cols>
    <col min="1" max="1" width="48.88671875" style="8" customWidth="1"/>
    <col min="2" max="2" width="9.6640625" style="12" customWidth="1"/>
    <col min="3" max="3" width="23.5546875" customWidth="1"/>
    <col min="4" max="4" width="21.88671875" customWidth="1"/>
    <col min="5" max="5" width="27.88671875" customWidth="1"/>
    <col min="6" max="6" width="24.109375" customWidth="1"/>
    <col min="7" max="7" width="19.109375" customWidth="1"/>
    <col min="8" max="8" width="33.88671875" style="113" customWidth="1"/>
  </cols>
  <sheetData>
    <row r="1" spans="1:8" ht="30" customHeight="1" x14ac:dyDescent="0.55000000000000004">
      <c r="A1" s="21"/>
      <c r="B1" s="21"/>
      <c r="C1" s="21"/>
      <c r="D1" s="21"/>
      <c r="E1" s="21"/>
    </row>
    <row r="2" spans="1:8" x14ac:dyDescent="0.2">
      <c r="A2" s="126" t="s">
        <v>86</v>
      </c>
      <c r="B2" s="126"/>
      <c r="C2" s="126"/>
      <c r="D2" s="126"/>
      <c r="E2" s="126"/>
      <c r="F2" s="99" t="s">
        <v>7</v>
      </c>
    </row>
    <row r="3" spans="1:8" x14ac:dyDescent="0.2">
      <c r="F3" s="77">
        <v>43054</v>
      </c>
    </row>
    <row r="4" spans="1:8" ht="19.5" x14ac:dyDescent="0.25">
      <c r="A4" s="133" t="s">
        <v>65</v>
      </c>
      <c r="B4" s="133"/>
      <c r="C4" s="133"/>
      <c r="D4" s="133"/>
      <c r="E4" s="133"/>
      <c r="H4" s="117"/>
    </row>
    <row r="5" spans="1:8" ht="19.5" x14ac:dyDescent="0.25">
      <c r="A5" s="7"/>
      <c r="B5" s="11"/>
      <c r="C5" s="5"/>
      <c r="D5" s="5"/>
      <c r="E5" s="5"/>
    </row>
    <row r="6" spans="1:8" ht="15" thickBot="1" x14ac:dyDescent="0.25"/>
    <row r="7" spans="1:8" x14ac:dyDescent="0.2">
      <c r="A7" s="118" t="s">
        <v>8</v>
      </c>
      <c r="B7" s="78" t="s">
        <v>0</v>
      </c>
      <c r="C7" s="79"/>
      <c r="D7" s="68"/>
      <c r="E7" s="68"/>
      <c r="F7" s="31"/>
    </row>
    <row r="8" spans="1:8" x14ac:dyDescent="0.2">
      <c r="A8" s="119" t="s">
        <v>9</v>
      </c>
      <c r="B8" s="80" t="s">
        <v>66</v>
      </c>
      <c r="C8" s="81"/>
      <c r="D8" s="73" t="s">
        <v>83</v>
      </c>
      <c r="E8" s="132">
        <v>0.45</v>
      </c>
      <c r="F8" s="34"/>
    </row>
    <row r="9" spans="1:8" x14ac:dyDescent="0.2">
      <c r="A9" s="119" t="s">
        <v>12</v>
      </c>
      <c r="B9" s="82" t="s">
        <v>1</v>
      </c>
      <c r="C9" s="81"/>
      <c r="D9" s="33"/>
      <c r="E9" s="33"/>
      <c r="F9" s="34"/>
    </row>
    <row r="10" spans="1:8" x14ac:dyDescent="0.2">
      <c r="A10" s="119" t="s">
        <v>13</v>
      </c>
      <c r="B10" s="80" t="s">
        <v>66</v>
      </c>
      <c r="C10" s="81"/>
      <c r="D10" s="131"/>
      <c r="E10" s="132"/>
      <c r="F10" s="37"/>
    </row>
    <row r="11" spans="1:8" x14ac:dyDescent="0.2">
      <c r="A11" s="119" t="s">
        <v>68</v>
      </c>
      <c r="B11" s="82"/>
      <c r="C11" s="81"/>
      <c r="D11" s="83" t="s">
        <v>17</v>
      </c>
      <c r="E11" s="83" t="s">
        <v>3</v>
      </c>
      <c r="F11" s="84"/>
    </row>
    <row r="12" spans="1:8" x14ac:dyDescent="0.2">
      <c r="A12" s="119" t="s">
        <v>69</v>
      </c>
      <c r="B12" s="82"/>
      <c r="C12" s="81"/>
      <c r="D12" s="33"/>
      <c r="E12" s="33"/>
      <c r="F12" s="37"/>
    </row>
    <row r="13" spans="1:8" x14ac:dyDescent="0.2">
      <c r="A13" s="120" t="s">
        <v>10</v>
      </c>
      <c r="B13" s="80" t="s">
        <v>2</v>
      </c>
      <c r="C13" s="83"/>
      <c r="D13" s="81" t="s">
        <v>14</v>
      </c>
      <c r="E13" s="82">
        <v>1234</v>
      </c>
      <c r="F13" s="84"/>
    </row>
    <row r="14" spans="1:8" x14ac:dyDescent="0.2">
      <c r="A14" s="120" t="s">
        <v>11</v>
      </c>
      <c r="B14" s="80" t="s">
        <v>4</v>
      </c>
      <c r="C14" s="83"/>
      <c r="D14" s="36" t="s">
        <v>15</v>
      </c>
      <c r="E14" s="36" t="s">
        <v>37</v>
      </c>
      <c r="F14" s="69"/>
    </row>
    <row r="15" spans="1:8" x14ac:dyDescent="0.2">
      <c r="A15" s="36" t="s">
        <v>70</v>
      </c>
      <c r="B15" s="32" t="s">
        <v>67</v>
      </c>
      <c r="C15" s="36"/>
      <c r="D15" s="108" t="s">
        <v>84</v>
      </c>
      <c r="E15" s="115" t="s">
        <v>38</v>
      </c>
      <c r="F15" s="85"/>
    </row>
    <row r="16" spans="1:8" x14ac:dyDescent="0.2">
      <c r="A16" s="120" t="s">
        <v>71</v>
      </c>
      <c r="B16" s="80" t="s">
        <v>5</v>
      </c>
      <c r="C16" s="83"/>
      <c r="D16" s="80" t="s">
        <v>72</v>
      </c>
      <c r="E16" s="86">
        <v>42370</v>
      </c>
      <c r="F16" s="87"/>
    </row>
    <row r="17" spans="1:6" x14ac:dyDescent="0.2">
      <c r="A17" s="101"/>
      <c r="B17" s="35"/>
      <c r="C17" s="33"/>
      <c r="D17" s="80" t="s">
        <v>16</v>
      </c>
      <c r="E17" s="86">
        <v>42735</v>
      </c>
      <c r="F17" s="87"/>
    </row>
    <row r="18" spans="1:6" ht="15" thickBot="1" x14ac:dyDescent="0.25">
      <c r="A18" s="105"/>
      <c r="B18" s="38"/>
      <c r="C18" s="106"/>
      <c r="D18" s="38"/>
      <c r="E18" s="39"/>
      <c r="F18" s="40"/>
    </row>
    <row r="19" spans="1:6" x14ac:dyDescent="0.2">
      <c r="A19" s="100"/>
      <c r="B19" s="16"/>
      <c r="C19" s="102"/>
      <c r="D19" s="16"/>
      <c r="E19" s="103"/>
      <c r="F19" s="104"/>
    </row>
    <row r="21" spans="1:6" ht="16.899999999999999" customHeight="1" x14ac:dyDescent="0.2">
      <c r="A21" s="109" t="s">
        <v>34</v>
      </c>
      <c r="B21" s="110"/>
      <c r="C21" s="111" t="s">
        <v>33</v>
      </c>
      <c r="D21" s="112">
        <v>1</v>
      </c>
      <c r="E21" s="121" t="s">
        <v>39</v>
      </c>
      <c r="F21" s="107">
        <v>0.4</v>
      </c>
    </row>
    <row r="22" spans="1:6" x14ac:dyDescent="0.2">
      <c r="A22" s="17"/>
      <c r="B22" s="18"/>
      <c r="C22" s="19"/>
      <c r="D22" s="19"/>
      <c r="E22" s="19"/>
      <c r="F22" s="20"/>
    </row>
    <row r="23" spans="1:6" x14ac:dyDescent="0.2">
      <c r="A23" s="41" t="s">
        <v>76</v>
      </c>
      <c r="B23" s="32"/>
      <c r="C23" s="42" t="s">
        <v>35</v>
      </c>
      <c r="D23" s="43" t="s">
        <v>36</v>
      </c>
      <c r="E23" s="97" t="s">
        <v>35</v>
      </c>
      <c r="F23" s="98" t="s">
        <v>36</v>
      </c>
    </row>
    <row r="24" spans="1:6" x14ac:dyDescent="0.2">
      <c r="A24" s="60"/>
      <c r="B24" s="16"/>
      <c r="C24" s="56"/>
      <c r="D24" s="57"/>
      <c r="E24" s="58"/>
      <c r="F24" s="59"/>
    </row>
    <row r="25" spans="1:6" x14ac:dyDescent="0.2">
      <c r="A25" s="122" t="s">
        <v>18</v>
      </c>
      <c r="B25" s="13"/>
      <c r="C25" s="28"/>
      <c r="D25" s="25">
        <v>450000</v>
      </c>
      <c r="E25" s="88"/>
      <c r="F25" s="89">
        <f>D25*40%</f>
        <v>180000</v>
      </c>
    </row>
    <row r="26" spans="1:6" x14ac:dyDescent="0.2">
      <c r="A26" s="94" t="s">
        <v>19</v>
      </c>
      <c r="B26" s="13"/>
      <c r="C26" s="28"/>
      <c r="D26" s="25"/>
      <c r="E26" s="88"/>
      <c r="F26" s="89"/>
    </row>
    <row r="27" spans="1:6" x14ac:dyDescent="0.2">
      <c r="A27" s="94" t="s">
        <v>20</v>
      </c>
      <c r="B27" s="13"/>
      <c r="C27" s="28"/>
      <c r="D27" s="25"/>
      <c r="E27" s="88"/>
      <c r="F27" s="89"/>
    </row>
    <row r="28" spans="1:6" x14ac:dyDescent="0.2">
      <c r="A28" s="94" t="s">
        <v>87</v>
      </c>
      <c r="B28" s="13"/>
      <c r="C28" s="28"/>
      <c r="D28" s="25"/>
      <c r="E28" s="88"/>
      <c r="F28" s="89"/>
    </row>
    <row r="29" spans="1:6" x14ac:dyDescent="0.2">
      <c r="A29" s="94" t="s">
        <v>88</v>
      </c>
      <c r="B29" s="13"/>
      <c r="C29" s="28"/>
      <c r="D29" s="25"/>
      <c r="E29" s="88"/>
      <c r="F29" s="89"/>
    </row>
    <row r="30" spans="1:6" x14ac:dyDescent="0.2">
      <c r="A30" s="94" t="s">
        <v>21</v>
      </c>
      <c r="B30" s="13"/>
      <c r="C30" s="28"/>
      <c r="D30" s="25"/>
      <c r="E30" s="88"/>
      <c r="F30" s="89"/>
    </row>
    <row r="31" spans="1:6" x14ac:dyDescent="0.2">
      <c r="A31" s="65"/>
      <c r="B31" s="13"/>
      <c r="C31" s="28"/>
      <c r="D31" s="25"/>
      <c r="E31" s="26"/>
      <c r="F31" s="27"/>
    </row>
    <row r="32" spans="1:6" x14ac:dyDescent="0.2">
      <c r="A32" s="122" t="s">
        <v>22</v>
      </c>
      <c r="B32" s="14">
        <v>0.32500000000000001</v>
      </c>
      <c r="C32" s="28">
        <f>D25*B32</f>
        <v>146250</v>
      </c>
      <c r="D32" s="25"/>
      <c r="E32" s="88">
        <f>C32*40%</f>
        <v>58500</v>
      </c>
      <c r="F32" s="89"/>
    </row>
    <row r="33" spans="1:8" x14ac:dyDescent="0.2">
      <c r="A33" s="127" t="s">
        <v>23</v>
      </c>
      <c r="B33" s="14"/>
      <c r="C33" s="28"/>
      <c r="D33" s="25"/>
      <c r="E33" s="129"/>
      <c r="F33" s="130"/>
      <c r="G33" s="135" t="s">
        <v>80</v>
      </c>
      <c r="H33" s="128" t="s">
        <v>89</v>
      </c>
    </row>
    <row r="34" spans="1:8" x14ac:dyDescent="0.2">
      <c r="A34" s="122" t="s">
        <v>24</v>
      </c>
      <c r="B34" s="14"/>
      <c r="C34" s="28"/>
      <c r="D34" s="25"/>
      <c r="E34" s="88"/>
      <c r="F34" s="89"/>
      <c r="G34" s="135"/>
    </row>
    <row r="35" spans="1:8" x14ac:dyDescent="0.2">
      <c r="A35" s="128" t="s">
        <v>25</v>
      </c>
      <c r="B35" s="14"/>
      <c r="C35" s="28"/>
      <c r="D35" s="25"/>
      <c r="E35" s="129"/>
      <c r="F35" s="130"/>
      <c r="G35" s="135"/>
      <c r="H35" s="128" t="s">
        <v>90</v>
      </c>
    </row>
    <row r="36" spans="1:8" x14ac:dyDescent="0.2">
      <c r="A36" s="128" t="s">
        <v>26</v>
      </c>
      <c r="B36" s="14"/>
      <c r="C36" s="28"/>
      <c r="D36" s="25"/>
      <c r="E36" s="129"/>
      <c r="F36" s="130"/>
      <c r="G36" s="135"/>
      <c r="H36" s="128" t="s">
        <v>91</v>
      </c>
    </row>
    <row r="37" spans="1:8" x14ac:dyDescent="0.2">
      <c r="A37" s="65"/>
      <c r="B37" s="14"/>
      <c r="C37" s="28"/>
      <c r="D37" s="25"/>
      <c r="E37" s="26"/>
      <c r="F37" s="27"/>
    </row>
    <row r="38" spans="1:8" x14ac:dyDescent="0.2">
      <c r="A38" s="122" t="s">
        <v>46</v>
      </c>
      <c r="B38" s="13"/>
      <c r="C38" s="28">
        <v>300000</v>
      </c>
      <c r="D38" s="25"/>
      <c r="E38" s="88">
        <f>C38*40%</f>
        <v>120000</v>
      </c>
      <c r="F38" s="89"/>
      <c r="H38" s="116"/>
    </row>
    <row r="39" spans="1:8" x14ac:dyDescent="0.2">
      <c r="A39" s="122" t="s">
        <v>27</v>
      </c>
      <c r="B39" s="13"/>
      <c r="C39" s="28"/>
      <c r="D39" s="25">
        <v>25000</v>
      </c>
      <c r="E39" s="88"/>
      <c r="F39" s="89">
        <f>D39*40%</f>
        <v>10000</v>
      </c>
    </row>
    <row r="40" spans="1:8" x14ac:dyDescent="0.2">
      <c r="A40" s="123" t="s">
        <v>28</v>
      </c>
      <c r="B40" s="13"/>
      <c r="C40" s="28"/>
      <c r="D40" s="25"/>
      <c r="E40" s="88"/>
      <c r="F40" s="89"/>
    </row>
    <row r="41" spans="1:8" x14ac:dyDescent="0.2">
      <c r="A41" s="94" t="s">
        <v>29</v>
      </c>
      <c r="B41" s="13"/>
      <c r="C41" s="28"/>
      <c r="D41" s="25"/>
      <c r="E41" s="88"/>
      <c r="F41" s="89"/>
    </row>
    <row r="42" spans="1:8" x14ac:dyDescent="0.2">
      <c r="A42" s="94" t="s">
        <v>30</v>
      </c>
      <c r="B42" s="13"/>
      <c r="C42" s="28"/>
      <c r="D42" s="25"/>
      <c r="E42" s="88"/>
      <c r="F42" s="89"/>
    </row>
    <row r="43" spans="1:8" x14ac:dyDescent="0.2">
      <c r="A43" s="94" t="s">
        <v>31</v>
      </c>
      <c r="B43" s="13"/>
      <c r="C43" s="28"/>
      <c r="D43" s="25"/>
      <c r="E43" s="88"/>
      <c r="F43" s="89"/>
    </row>
    <row r="44" spans="1:8" x14ac:dyDescent="0.2">
      <c r="A44" s="94" t="s">
        <v>32</v>
      </c>
      <c r="B44" s="13"/>
      <c r="C44" s="28"/>
      <c r="D44" s="25"/>
      <c r="E44" s="88"/>
      <c r="F44" s="89"/>
    </row>
    <row r="45" spans="1:8" x14ac:dyDescent="0.2">
      <c r="A45" s="66"/>
      <c r="B45" s="13"/>
      <c r="C45" s="28"/>
      <c r="D45" s="25"/>
      <c r="E45" s="26"/>
      <c r="F45" s="27"/>
    </row>
    <row r="46" spans="1:8" x14ac:dyDescent="0.2">
      <c r="A46" s="94" t="s">
        <v>81</v>
      </c>
      <c r="B46" s="13"/>
      <c r="C46" s="28"/>
      <c r="D46" s="25"/>
      <c r="E46" s="88"/>
      <c r="F46" s="89"/>
    </row>
    <row r="47" spans="1:8" x14ac:dyDescent="0.2">
      <c r="A47" s="9"/>
      <c r="B47" s="13"/>
      <c r="C47" s="28"/>
      <c r="D47" s="25"/>
      <c r="E47" s="26"/>
      <c r="F47" s="27"/>
    </row>
    <row r="48" spans="1:8" x14ac:dyDescent="0.2">
      <c r="A48" s="9"/>
      <c r="B48" s="13"/>
      <c r="C48" s="28"/>
      <c r="D48" s="25"/>
      <c r="E48" s="26"/>
      <c r="F48" s="27"/>
    </row>
    <row r="49" spans="1:8" x14ac:dyDescent="0.2">
      <c r="A49" s="9" t="s">
        <v>40</v>
      </c>
      <c r="B49" s="13"/>
      <c r="C49" s="28">
        <f>SUM(C25:C39)</f>
        <v>446250</v>
      </c>
      <c r="D49" s="25">
        <f>SUM(D25:D39)</f>
        <v>475000</v>
      </c>
      <c r="E49" s="26">
        <f>SUM(E25:E39)</f>
        <v>178500</v>
      </c>
      <c r="F49" s="27">
        <f>SUM(F25:F39)</f>
        <v>190000</v>
      </c>
    </row>
    <row r="50" spans="1:8" x14ac:dyDescent="0.2">
      <c r="A50" s="32" t="s">
        <v>77</v>
      </c>
      <c r="B50" s="35"/>
      <c r="C50" s="44"/>
      <c r="D50" s="45">
        <f>D49-C49</f>
        <v>28750</v>
      </c>
      <c r="E50" s="46"/>
      <c r="F50" s="47">
        <f>D50*F21</f>
        <v>11500</v>
      </c>
    </row>
    <row r="51" spans="1:8" x14ac:dyDescent="0.2">
      <c r="A51" s="9"/>
      <c r="B51" s="13"/>
      <c r="C51" s="1"/>
      <c r="D51" s="2"/>
      <c r="E51" s="6"/>
      <c r="F51" s="6"/>
    </row>
    <row r="52" spans="1:8" x14ac:dyDescent="0.2">
      <c r="A52" s="53"/>
      <c r="H52" s="114"/>
    </row>
    <row r="53" spans="1:8" x14ac:dyDescent="0.2">
      <c r="A53" s="67" t="s">
        <v>78</v>
      </c>
      <c r="B53" s="54"/>
      <c r="C53" s="42" t="s">
        <v>35</v>
      </c>
      <c r="D53" s="43" t="s">
        <v>36</v>
      </c>
      <c r="E53" s="97" t="s">
        <v>35</v>
      </c>
      <c r="F53" s="98" t="s">
        <v>36</v>
      </c>
    </row>
    <row r="54" spans="1:8" x14ac:dyDescent="0.2">
      <c r="A54" s="61"/>
      <c r="B54" s="62"/>
      <c r="C54" s="63"/>
      <c r="D54" s="57"/>
      <c r="E54" s="58"/>
      <c r="F54" s="59"/>
    </row>
    <row r="55" spans="1:8" x14ac:dyDescent="0.2">
      <c r="A55" s="123" t="s">
        <v>47</v>
      </c>
      <c r="B55" s="62"/>
      <c r="C55" s="63"/>
      <c r="D55" s="57"/>
      <c r="E55" s="90"/>
      <c r="F55" s="91"/>
    </row>
    <row r="56" spans="1:8" x14ac:dyDescent="0.2">
      <c r="A56" s="123" t="s">
        <v>48</v>
      </c>
      <c r="B56" s="62"/>
      <c r="C56" s="63"/>
      <c r="D56" s="57"/>
      <c r="E56" s="90"/>
      <c r="F56" s="91"/>
    </row>
    <row r="57" spans="1:8" x14ac:dyDescent="0.2">
      <c r="A57" s="123" t="s">
        <v>49</v>
      </c>
      <c r="B57" s="62"/>
      <c r="C57" s="22"/>
      <c r="D57" s="23"/>
      <c r="E57" s="92"/>
      <c r="F57" s="93"/>
    </row>
    <row r="58" spans="1:8" x14ac:dyDescent="0.2">
      <c r="A58" s="123" t="s">
        <v>50</v>
      </c>
      <c r="B58" s="62"/>
      <c r="C58" s="22"/>
      <c r="D58" s="23"/>
      <c r="E58" s="92"/>
      <c r="F58" s="93"/>
    </row>
    <row r="59" spans="1:8" x14ac:dyDescent="0.2">
      <c r="A59" s="123" t="s">
        <v>59</v>
      </c>
      <c r="B59" s="62"/>
      <c r="C59" s="22"/>
      <c r="D59" s="23"/>
      <c r="E59" s="92"/>
      <c r="F59" s="93"/>
    </row>
    <row r="60" spans="1:8" x14ac:dyDescent="0.2">
      <c r="A60" s="123" t="s">
        <v>41</v>
      </c>
      <c r="B60" s="62"/>
      <c r="C60" s="22"/>
      <c r="D60" s="23"/>
      <c r="E60" s="92"/>
      <c r="F60" s="93"/>
    </row>
    <row r="61" spans="1:8" x14ac:dyDescent="0.2">
      <c r="A61" s="53"/>
      <c r="C61" s="24"/>
      <c r="D61" s="51"/>
      <c r="E61" s="24"/>
      <c r="F61" s="23"/>
    </row>
    <row r="62" spans="1:8" x14ac:dyDescent="0.2">
      <c r="A62" s="9" t="s">
        <v>40</v>
      </c>
      <c r="B62" s="13"/>
      <c r="C62" s="28">
        <f>SUM(C59:C60)</f>
        <v>0</v>
      </c>
      <c r="D62" s="25">
        <v>0</v>
      </c>
      <c r="E62" s="28">
        <f>SUM(E59:E60)</f>
        <v>0</v>
      </c>
      <c r="F62" s="71">
        <f>SUM(F59:F60)</f>
        <v>0</v>
      </c>
    </row>
    <row r="63" spans="1:8" x14ac:dyDescent="0.2">
      <c r="A63" s="32" t="s">
        <v>79</v>
      </c>
      <c r="B63" s="35"/>
      <c r="C63" s="44"/>
      <c r="D63" s="45">
        <f>D62-C62</f>
        <v>0</v>
      </c>
      <c r="E63" s="46"/>
      <c r="F63" s="45">
        <f>F62-E62</f>
        <v>0</v>
      </c>
    </row>
    <row r="64" spans="1:8" x14ac:dyDescent="0.2">
      <c r="A64" s="53"/>
    </row>
    <row r="65" spans="1:8" s="65" customFormat="1" x14ac:dyDescent="0.2">
      <c r="A65" s="124" t="s">
        <v>85</v>
      </c>
      <c r="B65" s="72"/>
      <c r="C65" s="73"/>
      <c r="D65" s="73"/>
      <c r="E65" s="94"/>
      <c r="F65" s="95">
        <f>F50+F63</f>
        <v>11500</v>
      </c>
      <c r="H65" s="66"/>
    </row>
    <row r="66" spans="1:8" x14ac:dyDescent="0.2">
      <c r="A66" s="10"/>
      <c r="B66" s="15"/>
      <c r="C66" s="3"/>
      <c r="D66" s="3"/>
      <c r="E66" s="4"/>
      <c r="F66" s="4"/>
    </row>
    <row r="67" spans="1:8" ht="13.9" customHeight="1" x14ac:dyDescent="0.2">
      <c r="A67" s="41" t="s">
        <v>42</v>
      </c>
      <c r="B67" s="32"/>
      <c r="C67" s="42" t="s">
        <v>35</v>
      </c>
      <c r="D67" s="43" t="s">
        <v>36</v>
      </c>
      <c r="E67" s="42" t="s">
        <v>35</v>
      </c>
      <c r="F67" s="43" t="s">
        <v>36</v>
      </c>
    </row>
    <row r="68" spans="1:8" x14ac:dyDescent="0.2">
      <c r="A68" s="10"/>
      <c r="B68" s="15"/>
      <c r="C68" s="48"/>
      <c r="D68" s="55"/>
      <c r="E68" s="4"/>
      <c r="F68" s="49"/>
      <c r="H68" s="114"/>
    </row>
    <row r="69" spans="1:8" x14ac:dyDescent="0.2">
      <c r="A69" s="125" t="s">
        <v>43</v>
      </c>
      <c r="B69" s="13"/>
      <c r="C69" s="28"/>
      <c r="D69" s="25"/>
      <c r="E69" s="96"/>
      <c r="F69" s="89"/>
      <c r="H69" s="114"/>
    </row>
    <row r="70" spans="1:8" x14ac:dyDescent="0.2">
      <c r="A70" s="123" t="s">
        <v>44</v>
      </c>
      <c r="B70" s="13"/>
      <c r="C70" s="28">
        <v>500500</v>
      </c>
      <c r="D70" s="25"/>
      <c r="E70" s="96">
        <f>C70*F21</f>
        <v>200200</v>
      </c>
      <c r="F70" s="89"/>
      <c r="H70" s="116"/>
    </row>
    <row r="71" spans="1:8" x14ac:dyDescent="0.2">
      <c r="A71" s="123" t="s">
        <v>45</v>
      </c>
      <c r="B71" s="13"/>
      <c r="C71" s="28"/>
      <c r="D71" s="25"/>
      <c r="E71" s="96"/>
      <c r="F71" s="89"/>
      <c r="H71" s="114"/>
    </row>
    <row r="72" spans="1:8" x14ac:dyDescent="0.2">
      <c r="A72" s="9"/>
      <c r="B72" s="13"/>
      <c r="C72" s="50"/>
      <c r="D72" s="29"/>
      <c r="E72" s="30"/>
      <c r="F72" s="29"/>
      <c r="H72" s="114"/>
    </row>
    <row r="73" spans="1:8" x14ac:dyDescent="0.2">
      <c r="A73" s="9"/>
      <c r="B73" s="13"/>
      <c r="C73" s="1"/>
      <c r="D73" s="2"/>
      <c r="E73" s="2"/>
      <c r="F73" s="2"/>
      <c r="H73" s="114"/>
    </row>
    <row r="74" spans="1:8" x14ac:dyDescent="0.2">
      <c r="A74" s="41" t="s">
        <v>51</v>
      </c>
      <c r="B74" s="35"/>
      <c r="C74" s="42" t="s">
        <v>35</v>
      </c>
      <c r="D74" s="43" t="s">
        <v>36</v>
      </c>
      <c r="E74" s="42" t="s">
        <v>35</v>
      </c>
      <c r="F74" s="43" t="s">
        <v>36</v>
      </c>
      <c r="H74" s="114"/>
    </row>
    <row r="75" spans="1:8" x14ac:dyDescent="0.2">
      <c r="A75" s="53"/>
      <c r="B75" s="76"/>
      <c r="C75" s="24"/>
      <c r="D75" s="51"/>
      <c r="E75" s="1"/>
      <c r="F75" s="51"/>
      <c r="H75" s="114"/>
    </row>
    <row r="76" spans="1:8" x14ac:dyDescent="0.2">
      <c r="A76" s="64" t="s">
        <v>53</v>
      </c>
      <c r="B76" s="13"/>
      <c r="C76" s="52"/>
      <c r="D76" s="25"/>
      <c r="E76" s="2"/>
      <c r="F76" s="27"/>
      <c r="H76" s="114"/>
    </row>
    <row r="77" spans="1:8" x14ac:dyDescent="0.2">
      <c r="A77" s="64" t="s">
        <v>54</v>
      </c>
      <c r="B77" s="13"/>
      <c r="C77" s="52"/>
      <c r="D77" s="25"/>
      <c r="E77" s="2"/>
      <c r="F77" s="27"/>
      <c r="H77" s="114"/>
    </row>
    <row r="78" spans="1:8" x14ac:dyDescent="0.2">
      <c r="A78" s="64" t="s">
        <v>73</v>
      </c>
      <c r="B78" s="13"/>
      <c r="C78" s="52"/>
      <c r="D78" s="25"/>
      <c r="E78" s="2"/>
      <c r="F78" s="27"/>
      <c r="H78" s="114"/>
    </row>
    <row r="79" spans="1:8" x14ac:dyDescent="0.2">
      <c r="A79" s="64" t="s">
        <v>74</v>
      </c>
      <c r="B79" s="13"/>
      <c r="C79" s="52"/>
      <c r="D79" s="25"/>
      <c r="E79" s="2"/>
      <c r="F79" s="27"/>
      <c r="H79" s="114"/>
    </row>
    <row r="80" spans="1:8" x14ac:dyDescent="0.2">
      <c r="A80" s="64" t="s">
        <v>75</v>
      </c>
      <c r="B80" s="13"/>
      <c r="C80" s="52"/>
      <c r="D80" s="25"/>
      <c r="E80" s="2"/>
      <c r="F80" s="27"/>
      <c r="H80" s="114"/>
    </row>
    <row r="81" spans="1:8" x14ac:dyDescent="0.2">
      <c r="A81" s="64" t="s">
        <v>52</v>
      </c>
      <c r="B81" s="13"/>
      <c r="C81" s="52"/>
      <c r="D81" s="25"/>
      <c r="E81" s="2"/>
      <c r="F81" s="27"/>
      <c r="H81" s="114"/>
    </row>
    <row r="82" spans="1:8" x14ac:dyDescent="0.2">
      <c r="A82" s="64" t="s">
        <v>55</v>
      </c>
      <c r="B82" s="13"/>
      <c r="C82" s="52"/>
      <c r="D82" s="25"/>
      <c r="E82" s="2"/>
      <c r="F82" s="27"/>
      <c r="H82" s="114"/>
    </row>
    <row r="83" spans="1:8" x14ac:dyDescent="0.2">
      <c r="A83" s="64" t="s">
        <v>56</v>
      </c>
      <c r="B83" s="13"/>
      <c r="C83" s="52"/>
      <c r="D83" s="25"/>
      <c r="E83" s="2"/>
      <c r="F83" s="27"/>
      <c r="H83" s="114"/>
    </row>
    <row r="84" spans="1:8" x14ac:dyDescent="0.2">
      <c r="A84" s="64" t="s">
        <v>57</v>
      </c>
      <c r="B84" s="13"/>
      <c r="C84" s="52"/>
      <c r="D84" s="25"/>
      <c r="E84" s="2"/>
      <c r="F84" s="27"/>
      <c r="H84" s="114"/>
    </row>
    <row r="85" spans="1:8" x14ac:dyDescent="0.2">
      <c r="A85" s="64" t="s">
        <v>58</v>
      </c>
      <c r="B85" s="13"/>
      <c r="C85" s="52"/>
      <c r="D85" s="25"/>
      <c r="E85" s="2"/>
      <c r="F85" s="27"/>
      <c r="H85" s="114"/>
    </row>
    <row r="86" spans="1:8" x14ac:dyDescent="0.2">
      <c r="A86" s="64"/>
      <c r="B86" s="13"/>
      <c r="C86" s="50"/>
      <c r="D86" s="29"/>
      <c r="E86" s="30"/>
      <c r="F86" s="29"/>
      <c r="H86" s="114"/>
    </row>
    <row r="87" spans="1:8" x14ac:dyDescent="0.2">
      <c r="A87" s="64"/>
    </row>
    <row r="88" spans="1:8" s="65" customFormat="1" x14ac:dyDescent="0.2">
      <c r="A88" s="53" t="s">
        <v>82</v>
      </c>
      <c r="B88" s="75"/>
      <c r="H88" s="66"/>
    </row>
    <row r="89" spans="1:8" s="65" customFormat="1" x14ac:dyDescent="0.2">
      <c r="A89" s="53" t="s">
        <v>60</v>
      </c>
      <c r="B89" s="75"/>
      <c r="H89" s="66"/>
    </row>
    <row r="90" spans="1:8" x14ac:dyDescent="0.2">
      <c r="A90" s="134" t="s">
        <v>64</v>
      </c>
      <c r="B90" s="134"/>
      <c r="C90" s="134"/>
      <c r="D90" s="134"/>
      <c r="E90" s="134"/>
      <c r="F90" s="134"/>
    </row>
    <row r="91" spans="1:8" x14ac:dyDescent="0.2">
      <c r="A91" s="74"/>
      <c r="B91" s="74"/>
      <c r="C91" s="74"/>
      <c r="D91" s="74"/>
      <c r="E91" s="74"/>
      <c r="F91" s="74"/>
    </row>
    <row r="93" spans="1:8" x14ac:dyDescent="0.2">
      <c r="A93" s="70" t="s">
        <v>61</v>
      </c>
    </row>
    <row r="95" spans="1:8" x14ac:dyDescent="0.2">
      <c r="A95" s="8" t="s">
        <v>92</v>
      </c>
    </row>
    <row r="96" spans="1:8" x14ac:dyDescent="0.2">
      <c r="A96" s="53" t="s">
        <v>62</v>
      </c>
    </row>
    <row r="97" spans="1:2" x14ac:dyDescent="0.2">
      <c r="A97" s="53" t="s">
        <v>63</v>
      </c>
    </row>
    <row r="98" spans="1:2" x14ac:dyDescent="0.2">
      <c r="A98" s="53" t="s">
        <v>93</v>
      </c>
    </row>
    <row r="100" spans="1:2" x14ac:dyDescent="0.2">
      <c r="A100" s="94" t="s">
        <v>6</v>
      </c>
      <c r="B100" s="108"/>
    </row>
  </sheetData>
  <mergeCells count="3">
    <mergeCell ref="A4:E4"/>
    <mergeCell ref="A90:F90"/>
    <mergeCell ref="G33:G36"/>
  </mergeCells>
  <pageMargins left="0.7" right="0.7" top="0.75" bottom="0.75" header="0.3" footer="0.3"/>
  <pageSetup paperSize="8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147cc774-c882-4083-a59a-a91696afb8dd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6b3294d-d0ac-402f-8738-58b01d6ec124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Trattato Proporzionale 3 Trim.</vt:lpstr>
      <vt:lpstr>'Trattato Proporzionale 3 Trim.'!Print_Area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2020-02-05T07:22:20Z</cp:lastPrinted>
  <dcterms:created xsi:type="dcterms:W3CDTF">2007-10-18T17:03:45Z</dcterms:created>
  <dcterms:modified xsi:type="dcterms:W3CDTF">2021-10-07T10:46:35Z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fa63b730-a3c7-42a3-9b82-290f24634197_Enabled">
    <vt:lpwstr>True</vt:lpwstr>
  </property>
  <property fmtid="{D5CDD505-2E9C-101B-9397-08002B2CF9AE}" pid="5" name="MSIP_Label_fa63b730-a3c7-42a3-9b82-290f24634197_SiteId">
    <vt:lpwstr>582259a1-dcaa-4cca-b1cf-e60d3f045ecd</vt:lpwstr>
  </property>
  <property fmtid="{D5CDD505-2E9C-101B-9397-08002B2CF9AE}" pid="6" name="MSIP_Label_fa63b730-a3c7-42a3-9b82-290f24634197_Owner">
    <vt:lpwstr>FMerli@MunichRe.com</vt:lpwstr>
  </property>
  <property fmtid="{D5CDD505-2E9C-101B-9397-08002B2CF9AE}" pid="7" name="MSIP_Label_fa63b730-a3c7-42a3-9b82-290f24634197_SetDate">
    <vt:lpwstr>2019-10-17T08:18:05.6336049Z</vt:lpwstr>
  </property>
  <property fmtid="{D5CDD505-2E9C-101B-9397-08002B2CF9AE}" pid="8" name="MSIP_Label_fa63b730-a3c7-42a3-9b82-290f24634197_Name">
    <vt:lpwstr>Confidential (C3)</vt:lpwstr>
  </property>
  <property fmtid="{D5CDD505-2E9C-101B-9397-08002B2CF9AE}" pid="9" name="MSIP_Label_fa63b730-a3c7-42a3-9b82-290f24634197_Application">
    <vt:lpwstr>Microsoft Azure Information Protection</vt:lpwstr>
  </property>
  <property fmtid="{D5CDD505-2E9C-101B-9397-08002B2CF9AE}" pid="10" name="MSIP_Label_fa63b730-a3c7-42a3-9b82-290f24634197_Extended_MSFT_Method">
    <vt:lpwstr>Manual</vt:lpwstr>
  </property>
  <property fmtid="{D5CDD505-2E9C-101B-9397-08002B2CF9AE}" pid="11" name="MSIP_Label_b6812621-54a3-4807-a8e5-5110932761ab_Enabled">
    <vt:lpwstr>True</vt:lpwstr>
  </property>
  <property fmtid="{D5CDD505-2E9C-101B-9397-08002B2CF9AE}" pid="12" name="MSIP_Label_b6812621-54a3-4807-a8e5-5110932761ab_SiteId">
    <vt:lpwstr>582259a1-dcaa-4cca-b1cf-e60d3f045ecd</vt:lpwstr>
  </property>
  <property fmtid="{D5CDD505-2E9C-101B-9397-08002B2CF9AE}" pid="13" name="MSIP_Label_b6812621-54a3-4807-a8e5-5110932761ab_Owner">
    <vt:lpwstr>FMerli@MunichRe.com</vt:lpwstr>
  </property>
  <property fmtid="{D5CDD505-2E9C-101B-9397-08002B2CF9AE}" pid="14" name="MSIP_Label_b6812621-54a3-4807-a8e5-5110932761ab_SetDate">
    <vt:lpwstr>2019-10-17T08:18:05.6336049Z</vt:lpwstr>
  </property>
  <property fmtid="{D5CDD505-2E9C-101B-9397-08002B2CF9AE}" pid="15" name="MSIP_Label_b6812621-54a3-4807-a8e5-5110932761ab_Name">
    <vt:lpwstr>No footer</vt:lpwstr>
  </property>
  <property fmtid="{D5CDD505-2E9C-101B-9397-08002B2CF9AE}" pid="16" name="MSIP_Label_b6812621-54a3-4807-a8e5-5110932761ab_Application">
    <vt:lpwstr>Microsoft Azure Information Protection</vt:lpwstr>
  </property>
  <property fmtid="{D5CDD505-2E9C-101B-9397-08002B2CF9AE}" pid="17" name="MSIP_Label_b6812621-54a3-4807-a8e5-5110932761ab_Extended_MSFT_Method">
    <vt:lpwstr>Manual</vt:lpwstr>
  </property>
  <property fmtid="{D5CDD505-2E9C-101B-9397-08002B2CF9AE}" pid="18" name="MSIP_Label_90c2fedb-0da6-4717-8531-d16a1b9930f4_Enabled">
    <vt:lpwstr>true</vt:lpwstr>
  </property>
  <property fmtid="{D5CDD505-2E9C-101B-9397-08002B2CF9AE}" pid="19" name="MSIP_Label_90c2fedb-0da6-4717-8531-d16a1b9930f4_SetDate">
    <vt:lpwstr>2021-10-07T10:46:34Z</vt:lpwstr>
  </property>
  <property fmtid="{D5CDD505-2E9C-101B-9397-08002B2CF9AE}" pid="20" name="MSIP_Label_90c2fedb-0da6-4717-8531-d16a1b9930f4_Method">
    <vt:lpwstr>Standard</vt:lpwstr>
  </property>
  <property fmtid="{D5CDD505-2E9C-101B-9397-08002B2CF9AE}" pid="21" name="MSIP_Label_90c2fedb-0da6-4717-8531-d16a1b9930f4_Name">
    <vt:lpwstr>90c2fedb-0da6-4717-8531-d16a1b9930f4</vt:lpwstr>
  </property>
  <property fmtid="{D5CDD505-2E9C-101B-9397-08002B2CF9AE}" pid="22" name="MSIP_Label_90c2fedb-0da6-4717-8531-d16a1b9930f4_SiteId">
    <vt:lpwstr>45597f60-6e37-4be7-acfb-4c9e23b261ea</vt:lpwstr>
  </property>
  <property fmtid="{D5CDD505-2E9C-101B-9397-08002B2CF9AE}" pid="23" name="MSIP_Label_90c2fedb-0da6-4717-8531-d16a1b9930f4_ContentBits">
    <vt:lpwstr>0</vt:lpwstr>
  </property>
  <property fmtid="{D5CDD505-2E9C-101B-9397-08002B2CF9AE}" pid="24" name="Sensitivity">
    <vt:lpwstr>Internal</vt:lpwstr>
  </property>
</Properties>
</file>